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EHE\Rate Case\2024 Rate Case\RFI\OPUC 03-09 Trade Asso Lobbying\"/>
    </mc:Choice>
  </mc:AlternateContent>
  <xr:revisionPtr revIDLastSave="0" documentId="13_ncr:1_{53091501-2F33-471C-9E80-6CCFBA565BB7}" xr6:coauthVersionLast="47" xr6:coauthVersionMax="47" xr10:uidLastSave="{00000000-0000-0000-0000-000000000000}"/>
  <bookViews>
    <workbookView xWindow="-120" yWindow="-120" windowWidth="29040" windowHeight="15840" xr2:uid="{4A0E3CB8-462B-4A8E-9B74-7263C92B92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G15" i="1"/>
  <c r="I15" i="1" s="1"/>
  <c r="I16" i="1" s="1"/>
  <c r="G13" i="1"/>
  <c r="I13" i="1" s="1"/>
  <c r="G12" i="1"/>
  <c r="I12" i="1" s="1"/>
  <c r="G11" i="1"/>
  <c r="I11" i="1" s="1"/>
  <c r="G10" i="1"/>
  <c r="J15" i="1" l="1"/>
  <c r="J16" i="1" s="1"/>
  <c r="J11" i="1"/>
  <c r="J10" i="1" s="1"/>
  <c r="J13" i="1"/>
  <c r="J12" i="1"/>
  <c r="G16" i="1"/>
  <c r="I10" i="1"/>
  <c r="I19" i="1" l="1"/>
</calcChain>
</file>

<file path=xl/sharedStrings.xml><?xml version="1.0" encoding="utf-8"?>
<sst xmlns="http://schemas.openxmlformats.org/spreadsheetml/2006/main" count="28" uniqueCount="27">
  <si>
    <t xml:space="preserve">Revised WP II-D-2.6a.1 </t>
  </si>
  <si>
    <t>From Invoice</t>
  </si>
  <si>
    <t>A</t>
  </si>
  <si>
    <t>B</t>
  </si>
  <si>
    <t>C (A*B)</t>
  </si>
  <si>
    <t>D</t>
  </si>
  <si>
    <t>E (C*D)</t>
  </si>
  <si>
    <t>Vendor</t>
  </si>
  <si>
    <t>Invoice</t>
  </si>
  <si>
    <t>Per OPUC 02-01</t>
  </si>
  <si>
    <t>CEHE Invoice</t>
  </si>
  <si>
    <t>Lobbying %</t>
  </si>
  <si>
    <t>Lobbying $</t>
  </si>
  <si>
    <t>Portion</t>
  </si>
  <si>
    <t>EEI</t>
  </si>
  <si>
    <t>TOTAL</t>
  </si>
  <si>
    <t>REG Act</t>
  </si>
  <si>
    <t>Industry</t>
  </si>
  <si>
    <t>Other</t>
  </si>
  <si>
    <t>Filed WP 11-D-2.6a.1</t>
  </si>
  <si>
    <t xml:space="preserve">               Removed too much</t>
  </si>
  <si>
    <t>Line No</t>
  </si>
  <si>
    <t xml:space="preserve">CenterPoint Energy </t>
  </si>
  <si>
    <t>Note 1 - Per OPUC 02-01 - of the entire $1,006,705, $789,720 is related to Houston Electric (78.45%)</t>
  </si>
  <si>
    <t>CEHE Total</t>
  </si>
  <si>
    <t>F (C-E)</t>
  </si>
  <si>
    <t>RFI OPUC 03-09 - Trade Associations and associated Lobbying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</si>
</sst>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9" fontId="0" fillId="0" borderId="0" xfId="3" applyFont="1"/>
    <xf numFmtId="9" fontId="3" fillId="0" borderId="0" xfId="3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3" applyFont="1" applyAlignment="1">
      <alignment horizontal="center"/>
    </xf>
    <xf numFmtId="164" fontId="0" fillId="0" borderId="0" xfId="2" applyNumberFormat="1" applyFont="1"/>
    <xf numFmtId="10" fontId="0" fillId="0" borderId="0" xfId="3" applyNumberFormat="1" applyFont="1"/>
    <xf numFmtId="164" fontId="0" fillId="0" borderId="0" xfId="0" applyNumberFormat="1"/>
    <xf numFmtId="165" fontId="0" fillId="0" borderId="0" xfId="1" applyNumberFormat="1" applyFont="1"/>
    <xf numFmtId="164" fontId="0" fillId="0" borderId="1" xfId="0" applyNumberFormat="1" applyBorder="1"/>
    <xf numFmtId="9" fontId="0" fillId="0" borderId="1" xfId="3" applyFont="1" applyBorder="1"/>
    <xf numFmtId="0" fontId="2" fillId="0" borderId="1" xfId="0" applyFont="1" applyBorder="1"/>
    <xf numFmtId="164" fontId="2" fillId="0" borderId="1" xfId="0" applyNumberFormat="1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164" fontId="0" fillId="0" borderId="0" xfId="2" applyNumberFormat="1" applyFont="1" applyFill="1"/>
    <xf numFmtId="0" fontId="6" fillId="0" borderId="0" xfId="0" applyFont="1"/>
    <xf numFmtId="10" fontId="0" fillId="0" borderId="0" xfId="3" applyNumberFormat="1" applyFont="1" applyFill="1"/>
    <xf numFmtId="9" fontId="0" fillId="0" borderId="0" xfId="3" applyFont="1" applyFill="1"/>
    <xf numFmtId="165" fontId="0" fillId="0" borderId="0" xfId="1" applyNumberFormat="1" applyFont="1" applyFill="1"/>
    <xf numFmtId="164" fontId="0" fillId="0" borderId="0" xfId="0" applyNumberFormat="1" applyFill="1"/>
    <xf numFmtId="0" fontId="0" fillId="0" borderId="0" xfId="0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EE383-2BCB-4E07-AE10-343F7AABB1C4}">
  <sheetPr>
    <pageSetUpPr fitToPage="1"/>
  </sheetPr>
  <dimension ref="A1:L21"/>
  <sheetViews>
    <sheetView tabSelected="1" workbookViewId="0">
      <selection activeCell="I23" sqref="I23"/>
    </sheetView>
  </sheetViews>
  <sheetFormatPr defaultRowHeight="15" x14ac:dyDescent="0.25"/>
  <cols>
    <col min="2" max="2" width="11.85546875" customWidth="1"/>
    <col min="5" max="5" width="14.28515625" bestFit="1" customWidth="1"/>
    <col min="6" max="6" width="12.85546875" customWidth="1"/>
    <col min="7" max="7" width="14.28515625" customWidth="1"/>
    <col min="8" max="8" width="12.85546875" style="1" customWidth="1"/>
    <col min="9" max="9" width="12.5703125" bestFit="1" customWidth="1"/>
    <col min="10" max="10" width="11.5703125" bestFit="1" customWidth="1"/>
    <col min="11" max="11" width="10" bestFit="1" customWidth="1"/>
  </cols>
  <sheetData>
    <row r="1" spans="1:12" x14ac:dyDescent="0.25">
      <c r="A1" t="s">
        <v>22</v>
      </c>
    </row>
    <row r="2" spans="1:12" x14ac:dyDescent="0.25">
      <c r="A2" t="s">
        <v>26</v>
      </c>
    </row>
    <row r="4" spans="1:12" ht="25.5" customHeight="1" x14ac:dyDescent="0.25"/>
    <row r="5" spans="1:12" x14ac:dyDescent="0.25">
      <c r="C5" t="s">
        <v>0</v>
      </c>
    </row>
    <row r="6" spans="1:12" x14ac:dyDescent="0.25">
      <c r="H6" s="2" t="s">
        <v>1</v>
      </c>
    </row>
    <row r="7" spans="1:12" x14ac:dyDescent="0.25">
      <c r="E7" s="3" t="s">
        <v>2</v>
      </c>
      <c r="F7" s="3" t="s">
        <v>3</v>
      </c>
      <c r="G7" s="3" t="s">
        <v>4</v>
      </c>
      <c r="H7" s="4" t="s">
        <v>5</v>
      </c>
      <c r="I7" s="3" t="s">
        <v>6</v>
      </c>
      <c r="J7" s="3" t="s">
        <v>25</v>
      </c>
    </row>
    <row r="8" spans="1:12" x14ac:dyDescent="0.25">
      <c r="B8" t="s">
        <v>21</v>
      </c>
      <c r="C8" t="s">
        <v>7</v>
      </c>
      <c r="E8" s="3" t="s">
        <v>8</v>
      </c>
      <c r="F8" s="14" t="s">
        <v>9</v>
      </c>
      <c r="G8" s="3" t="s">
        <v>10</v>
      </c>
      <c r="H8" s="4" t="s">
        <v>11</v>
      </c>
      <c r="I8" s="3" t="s">
        <v>12</v>
      </c>
      <c r="J8" s="3" t="s">
        <v>24</v>
      </c>
    </row>
    <row r="9" spans="1:12" x14ac:dyDescent="0.25">
      <c r="G9" s="3" t="s">
        <v>13</v>
      </c>
      <c r="H9" s="4"/>
      <c r="I9" s="3"/>
    </row>
    <row r="10" spans="1:12" x14ac:dyDescent="0.25">
      <c r="B10">
        <v>1</v>
      </c>
      <c r="C10" t="s">
        <v>14</v>
      </c>
      <c r="D10" t="s">
        <v>15</v>
      </c>
      <c r="E10" s="5">
        <v>1006705</v>
      </c>
      <c r="F10" s="6">
        <v>0.78449999999999998</v>
      </c>
      <c r="G10" s="5">
        <f>E10*F10</f>
        <v>789760.07250000001</v>
      </c>
      <c r="I10" s="5">
        <f>I11+I12</f>
        <v>102880.593045</v>
      </c>
      <c r="J10" s="7">
        <f>J11+J12+J13</f>
        <v>686879.47945499991</v>
      </c>
    </row>
    <row r="11" spans="1:12" x14ac:dyDescent="0.25">
      <c r="B11">
        <v>2</v>
      </c>
      <c r="D11" t="s">
        <v>16</v>
      </c>
      <c r="E11" s="5">
        <v>874277</v>
      </c>
      <c r="F11" s="6">
        <v>0.78449999999999998</v>
      </c>
      <c r="G11" s="5">
        <f t="shared" ref="G11:G13" si="0">E11*F11</f>
        <v>685870.30649999995</v>
      </c>
      <c r="H11" s="1">
        <v>0.13</v>
      </c>
      <c r="I11" s="8">
        <f>G11*H11</f>
        <v>89163.139844999998</v>
      </c>
      <c r="J11" s="7">
        <f>G11-I11</f>
        <v>596707.16665499995</v>
      </c>
    </row>
    <row r="12" spans="1:12" x14ac:dyDescent="0.25">
      <c r="B12">
        <v>3</v>
      </c>
      <c r="D12" t="s">
        <v>17</v>
      </c>
      <c r="E12" s="5">
        <v>87428</v>
      </c>
      <c r="F12" s="6">
        <v>0.78449999999999998</v>
      </c>
      <c r="G12" s="5">
        <f t="shared" si="0"/>
        <v>68587.266000000003</v>
      </c>
      <c r="H12" s="1">
        <v>0.2</v>
      </c>
      <c r="I12" s="8">
        <f t="shared" ref="I12:I13" si="1">G12*H12</f>
        <v>13717.453200000002</v>
      </c>
      <c r="J12" s="7">
        <f t="shared" ref="J12:J13" si="2">G12-I12</f>
        <v>54869.8128</v>
      </c>
    </row>
    <row r="13" spans="1:12" x14ac:dyDescent="0.25">
      <c r="B13">
        <v>4</v>
      </c>
      <c r="D13" t="s">
        <v>18</v>
      </c>
      <c r="E13" s="5">
        <v>45000</v>
      </c>
      <c r="F13" s="6">
        <v>0.78449999999999998</v>
      </c>
      <c r="G13" s="5">
        <f t="shared" si="0"/>
        <v>35302.5</v>
      </c>
      <c r="H13" s="1">
        <v>0</v>
      </c>
      <c r="I13" s="8">
        <f t="shared" si="1"/>
        <v>0</v>
      </c>
      <c r="J13" s="7">
        <f t="shared" si="2"/>
        <v>35302.5</v>
      </c>
    </row>
    <row r="14" spans="1:12" x14ac:dyDescent="0.25">
      <c r="E14" s="5"/>
      <c r="F14" s="6"/>
      <c r="G14" s="5"/>
      <c r="I14" s="8"/>
      <c r="J14" s="7"/>
    </row>
    <row r="15" spans="1:12" x14ac:dyDescent="0.25">
      <c r="B15">
        <v>5</v>
      </c>
      <c r="C15" t="s">
        <v>14</v>
      </c>
      <c r="E15" s="15">
        <v>71487</v>
      </c>
      <c r="F15" s="17">
        <v>0.78449999999999998</v>
      </c>
      <c r="G15" s="15">
        <f t="shared" ref="G15" si="3">E15*F15</f>
        <v>56081.551500000001</v>
      </c>
      <c r="H15" s="18">
        <v>0.01</v>
      </c>
      <c r="I15" s="19">
        <f t="shared" ref="I15" si="4">G15*H15</f>
        <v>560.815515</v>
      </c>
      <c r="J15" s="20">
        <f t="shared" ref="J15" si="5">G15-I15</f>
        <v>55520.735984999999</v>
      </c>
      <c r="K15" s="20"/>
      <c r="L15" s="21"/>
    </row>
    <row r="16" spans="1:12" ht="15.75" thickBot="1" x14ac:dyDescent="0.3">
      <c r="B16">
        <v>6</v>
      </c>
      <c r="E16" s="9">
        <f t="shared" ref="E16:F16" si="6">SUM(E11:E15)</f>
        <v>1078192</v>
      </c>
      <c r="F16" s="9"/>
      <c r="G16" s="9">
        <f>SUM(G11:G15)</f>
        <v>845841.62400000007</v>
      </c>
      <c r="H16" s="9"/>
      <c r="I16" s="9">
        <f t="shared" ref="H16:J16" si="7">SUM(I11:I15)</f>
        <v>103441.40856</v>
      </c>
      <c r="J16" s="9">
        <f t="shared" si="7"/>
        <v>742400.21543999994</v>
      </c>
    </row>
    <row r="17" spans="2:12" ht="15.75" thickTop="1" x14ac:dyDescent="0.25"/>
    <row r="18" spans="2:12" x14ac:dyDescent="0.25">
      <c r="F18" t="s">
        <v>19</v>
      </c>
      <c r="I18" s="5">
        <v>168622</v>
      </c>
    </row>
    <row r="19" spans="2:12" ht="19.5" thickBot="1" x14ac:dyDescent="0.35">
      <c r="G19" s="11" t="s">
        <v>20</v>
      </c>
      <c r="H19" s="10"/>
      <c r="I19" s="12">
        <f>I18-I16</f>
        <v>65180.591440000004</v>
      </c>
      <c r="L19" s="16"/>
    </row>
    <row r="20" spans="2:12" ht="15.75" thickTop="1" x14ac:dyDescent="0.25"/>
    <row r="21" spans="2:12" x14ac:dyDescent="0.25">
      <c r="B21" s="13" t="s">
        <v>23</v>
      </c>
    </row>
  </sheetData>
  <pageMargins left="0.7" right="0.7" top="0.75" bottom="0.75" header="0.3" footer="0.3"/>
  <pageSetup scale="58" orientation="portrait" horizontalDpi="1200" verticalDpi="1200" r:id="rId1"/>
  <headerFooter>
    <oddHeader xml:space="preserve">&amp;RSOAH DOCKET NO. 473-24-13232
PUC Docket No. 56211
&amp;F
Page &amp;P of &amp;N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D4DA2461463D9D478FB43CC4D41307FC" ma:contentTypeVersion="0" ma:contentTypeDescription="My Content Type" ma:contentTypeScope="" ma:versionID="ec54a633e802ee8df96d4f2fed830ffa">
  <xsd:schema xmlns:xsd="http://www.w3.org/2001/XMLSchema" xmlns:xs="http://www.w3.org/2001/XMLSchema" xmlns:p="http://schemas.microsoft.com/office/2006/metadata/properties" xmlns:ns2="7348F12C-780D-42AA-B62E-89A76E732F62" targetNamespace="http://schemas.microsoft.com/office/2006/metadata/properties" ma:root="true" ma:fieldsID="8996363509aef50227ba41cc8cba44ef" ns2:_="">
    <xsd:import namespace="7348F12C-780D-42AA-B62E-89A76E732F62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48F12C-780D-42AA-B62E-89A76E732F62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7348F12C-780D-42AA-B62E-89A76E732F62">3</DraftID>
  </documentManagement>
</p:properties>
</file>

<file path=customXml/itemProps1.xml><?xml version="1.0" encoding="utf-8"?>
<ds:datastoreItem xmlns:ds="http://schemas.openxmlformats.org/officeDocument/2006/customXml" ds:itemID="{6170B72D-A619-480C-A9FC-643A2FA43E07}"/>
</file>

<file path=customXml/itemProps2.xml><?xml version="1.0" encoding="utf-8"?>
<ds:datastoreItem xmlns:ds="http://schemas.openxmlformats.org/officeDocument/2006/customXml" ds:itemID="{856F45CE-D6CE-4635-ABA9-5CB8376A4A38}"/>
</file>

<file path=customXml/itemProps3.xml><?xml version="1.0" encoding="utf-8"?>
<ds:datastoreItem xmlns:ds="http://schemas.openxmlformats.org/officeDocument/2006/customXml" ds:itemID="{9D82CEEE-CE66-4AB6-8AC6-67CF27F1EA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Diaz, Linda G</dc:creator>
  <cp:lastModifiedBy>Diaz, Linda G</cp:lastModifiedBy>
  <cp:lastPrinted>2024-05-07T18:38:02Z</cp:lastPrinted>
  <dcterms:created xsi:type="dcterms:W3CDTF">2024-05-06T18:40:12Z</dcterms:created>
  <dcterms:modified xsi:type="dcterms:W3CDTF">2024-05-07T18:58:07Z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0x010100DABA1816B5924F35B8CF165C876C88BA00D4DA2461463D9D478FB43CC4D41307FC</vt:lpwstr>
  </property>
</Properties>
</file>